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8800" windowHeight="12300"/>
  </bookViews>
  <sheets>
    <sheet name="Timeli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H28" i="1"/>
  <c r="I28" i="1" s="1"/>
  <c r="G27" i="1"/>
  <c r="G29" i="1"/>
  <c r="G30" i="1"/>
  <c r="H27" i="1"/>
  <c r="I27" i="1" s="1"/>
  <c r="H29" i="1"/>
  <c r="I29" i="1" s="1"/>
  <c r="H30" i="1"/>
  <c r="I30" i="1" s="1"/>
  <c r="G22" i="1"/>
  <c r="G23" i="1"/>
  <c r="G24" i="1"/>
  <c r="G25" i="1"/>
  <c r="H22" i="1"/>
  <c r="I22" i="1" s="1"/>
  <c r="H23" i="1"/>
  <c r="I23" i="1" s="1"/>
  <c r="H24" i="1"/>
  <c r="I24" i="1" s="1"/>
  <c r="H25" i="1"/>
  <c r="I25" i="1" s="1"/>
  <c r="G26" i="1"/>
  <c r="G31" i="1"/>
  <c r="H26" i="1"/>
  <c r="I26" i="1" s="1"/>
  <c r="H31" i="1"/>
  <c r="I31" i="1" s="1"/>
  <c r="G32" i="1"/>
  <c r="H32" i="1"/>
  <c r="I3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33" i="1"/>
  <c r="I33" i="1" s="1"/>
  <c r="G13" i="1"/>
  <c r="G14" i="1"/>
  <c r="G15" i="1"/>
  <c r="G16" i="1"/>
  <c r="G17" i="1"/>
  <c r="G18" i="1"/>
  <c r="G19" i="1"/>
  <c r="G20" i="1"/>
  <c r="G21" i="1"/>
  <c r="G33" i="1"/>
</calcChain>
</file>

<file path=xl/sharedStrings.xml><?xml version="1.0" encoding="utf-8"?>
<sst xmlns="http://schemas.openxmlformats.org/spreadsheetml/2006/main" count="49" uniqueCount="44">
  <si>
    <t>ABC Construction Pvt. Ltd.</t>
  </si>
  <si>
    <t>Project Name</t>
  </si>
  <si>
    <t>Green Valley Housing Project</t>
  </si>
  <si>
    <t>Project Manager</t>
  </si>
  <si>
    <t>Engr. Ali Raza</t>
  </si>
  <si>
    <t>Location</t>
  </si>
  <si>
    <t>Faisalabad, Punjab</t>
  </si>
  <si>
    <t>Start Date</t>
  </si>
  <si>
    <t>Expected End Date</t>
  </si>
  <si>
    <t>Prepared By</t>
  </si>
  <si>
    <t>Planning &amp; Scheduling Department</t>
  </si>
  <si>
    <t>Task ID</t>
  </si>
  <si>
    <t>Phase</t>
  </si>
  <si>
    <t>Task Name</t>
  </si>
  <si>
    <t>End Date</t>
  </si>
  <si>
    <t>Duration (Days)</t>
  </si>
  <si>
    <t>Status</t>
  </si>
  <si>
    <t>% Complete</t>
  </si>
  <si>
    <t>T1</t>
  </si>
  <si>
    <t>Planning</t>
  </si>
  <si>
    <t>Site Survey</t>
  </si>
  <si>
    <t>T2</t>
  </si>
  <si>
    <t>Design Approval</t>
  </si>
  <si>
    <t>T3</t>
  </si>
  <si>
    <t>Foundation</t>
  </si>
  <si>
    <t>Excavation</t>
  </si>
  <si>
    <t>T4</t>
  </si>
  <si>
    <t>Concrete Pouring</t>
  </si>
  <si>
    <t>T5</t>
  </si>
  <si>
    <t>Structure</t>
  </si>
  <si>
    <t>Column Construction</t>
  </si>
  <si>
    <t>T6</t>
  </si>
  <si>
    <t>Slab Work</t>
  </si>
  <si>
    <t>T7</t>
  </si>
  <si>
    <t>Finishing</t>
  </si>
  <si>
    <t>Plaster &amp; Paint</t>
  </si>
  <si>
    <t>T8</t>
  </si>
  <si>
    <t>Electrical &amp; Plumbing</t>
  </si>
  <si>
    <t>T9</t>
  </si>
  <si>
    <t>Final Stage</t>
  </si>
  <si>
    <t>Inspection &amp; Handover</t>
  </si>
  <si>
    <t>Construction Project Timeline</t>
  </si>
  <si>
    <t>Data:</t>
  </si>
  <si>
    <t>By 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</si>
</sst>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b/>
      <sz val="20"/>
      <color theme="0"/>
      <name val="Roboto"/>
    </font>
    <font>
      <b/>
      <sz val="14"/>
      <color theme="1"/>
      <name val="Roboto"/>
    </font>
    <font>
      <i/>
      <sz val="9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Dashed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ashed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5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5" fontId="2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20" formatCode="dd/m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20" formatCode="dd/mmm/yy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2:I33" totalsRowShown="0" headerRowDxfId="9" dataDxfId="8">
  <autoFilter ref="B12:I33"/>
  <tableColumns count="8">
    <tableColumn id="1" name="Task ID" dataDxfId="7"/>
    <tableColumn id="2" name="Phase" dataDxfId="6"/>
    <tableColumn id="3" name="Task Name" dataDxfId="5"/>
    <tableColumn id="4" name="Start Date" dataDxfId="4"/>
    <tableColumn id="5" name="End Date" dataDxfId="3"/>
    <tableColumn id="6" name="Duration (Days)" dataDxfId="2">
      <calculatedColumnFormula>NETWORKDAYS(E13,F13)</calculatedColumnFormula>
    </tableColumn>
    <tableColumn id="7" name="Status" dataDxfId="1">
      <calculatedColumnFormula>IF(E13="","",IF(TODAY()&lt;E13,"Not Started",IF(TODAY()&gt;F13,"Delayed","In Progress")))</calculatedColumnFormula>
    </tableColumn>
    <tableColumn id="8" name="% Complete" dataDxfId="0">
      <calculatedColumnFormula>IF(H13="Not Started",0&amp;"%", IF(H13="In Progress",50&amp;"%", IF(H13="Delayed",25&amp;"%", IF(H13="Completed",100&amp;"%",0))))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6"/>
  <sheetViews>
    <sheetView showGridLines="0" tabSelected="1" workbookViewId="0">
      <selection activeCell="L8" sqref="L8"/>
    </sheetView>
  </sheetViews>
  <sheetFormatPr defaultRowHeight="15" x14ac:dyDescent="0.25"/>
  <cols>
    <col min="1" max="1" width="2.7109375" customWidth="1"/>
    <col min="2" max="2" width="17.85546875" customWidth="1"/>
    <col min="3" max="3" width="15.7109375" customWidth="1"/>
    <col min="4" max="4" width="31.5703125" customWidth="1"/>
    <col min="5" max="6" width="15.7109375" customWidth="1"/>
    <col min="7" max="7" width="18" customWidth="1"/>
    <col min="8" max="9" width="15.7109375" customWidth="1"/>
  </cols>
  <sheetData>
    <row r="2" spans="2:9" ht="37.5" customHeight="1" x14ac:dyDescent="0.25">
      <c r="B2" s="7" t="s">
        <v>41</v>
      </c>
      <c r="C2" s="7"/>
      <c r="D2" s="7"/>
      <c r="E2" s="7"/>
      <c r="F2" s="7"/>
      <c r="G2" s="7"/>
      <c r="H2" s="7"/>
      <c r="I2" s="7"/>
    </row>
    <row r="3" spans="2:9" ht="16.5" x14ac:dyDescent="0.3">
      <c r="B3" s="2"/>
      <c r="C3" s="2"/>
      <c r="D3" s="2"/>
      <c r="E3" s="2"/>
      <c r="F3" s="2"/>
      <c r="G3" s="2"/>
      <c r="H3" s="19" t="s">
        <v>43</v>
      </c>
      <c r="I3" s="19"/>
    </row>
    <row r="4" spans="2:9" ht="16.5" x14ac:dyDescent="0.25">
      <c r="B4" s="14" t="s">
        <v>0</v>
      </c>
      <c r="C4" s="14"/>
      <c r="D4" s="14"/>
      <c r="E4" s="14"/>
      <c r="F4" s="14"/>
      <c r="G4" s="14"/>
      <c r="H4" s="14"/>
      <c r="I4" s="14"/>
    </row>
    <row r="5" spans="2:9" s="1" customFormat="1" ht="30" customHeight="1" x14ac:dyDescent="0.25">
      <c r="B5" s="4" t="s">
        <v>1</v>
      </c>
      <c r="C5" s="9" t="s">
        <v>2</v>
      </c>
      <c r="D5" s="9"/>
      <c r="E5" s="9"/>
      <c r="F5" s="4" t="s">
        <v>7</v>
      </c>
      <c r="G5" s="10">
        <v>46023</v>
      </c>
      <c r="H5" s="10"/>
      <c r="I5" s="10"/>
    </row>
    <row r="6" spans="2:9" s="1" customFormat="1" ht="30" customHeight="1" x14ac:dyDescent="0.25">
      <c r="B6" s="4" t="s">
        <v>3</v>
      </c>
      <c r="C6" s="9" t="s">
        <v>4</v>
      </c>
      <c r="D6" s="9"/>
      <c r="E6" s="9"/>
      <c r="F6" s="4" t="s">
        <v>8</v>
      </c>
      <c r="G6" s="10">
        <v>46203</v>
      </c>
      <c r="H6" s="10"/>
      <c r="I6" s="10"/>
    </row>
    <row r="7" spans="2:9" s="1" customFormat="1" ht="30" customHeight="1" x14ac:dyDescent="0.25">
      <c r="B7" s="4" t="s">
        <v>5</v>
      </c>
      <c r="C7" s="9" t="s">
        <v>6</v>
      </c>
      <c r="D7" s="9"/>
      <c r="E7" s="9"/>
      <c r="F7" s="4" t="s">
        <v>9</v>
      </c>
      <c r="G7" s="9" t="s">
        <v>10</v>
      </c>
      <c r="H7" s="9"/>
      <c r="I7" s="9"/>
    </row>
    <row r="8" spans="2:9" ht="16.5" customHeight="1" thickBot="1" x14ac:dyDescent="0.3">
      <c r="B8" s="11"/>
      <c r="C8" s="11"/>
      <c r="D8" s="11"/>
      <c r="E8" s="11"/>
      <c r="F8" s="11"/>
      <c r="G8" s="11"/>
      <c r="H8" s="11"/>
      <c r="I8" s="11"/>
    </row>
    <row r="9" spans="2:9" ht="16.5" x14ac:dyDescent="0.3">
      <c r="B9" s="2"/>
      <c r="C9" s="2"/>
      <c r="D9" s="2"/>
      <c r="E9" s="2"/>
      <c r="F9" s="2"/>
      <c r="G9" s="2"/>
      <c r="H9" s="2"/>
      <c r="I9" s="2"/>
    </row>
    <row r="10" spans="2:9" ht="20.25" x14ac:dyDescent="0.25">
      <c r="B10" s="15" t="s">
        <v>42</v>
      </c>
      <c r="C10" s="15"/>
      <c r="D10" s="15"/>
      <c r="E10" s="15"/>
      <c r="F10" s="15"/>
      <c r="G10" s="15"/>
      <c r="H10" s="15"/>
      <c r="I10" s="15"/>
    </row>
    <row r="11" spans="2:9" ht="16.5" x14ac:dyDescent="0.3">
      <c r="B11" s="2"/>
      <c r="C11" s="2"/>
      <c r="D11" s="2"/>
      <c r="E11" s="2"/>
      <c r="F11" s="2"/>
      <c r="G11" s="2"/>
      <c r="H11" s="2"/>
      <c r="I11" s="2"/>
    </row>
    <row r="12" spans="2:9" ht="32.1" customHeight="1" x14ac:dyDescent="0.25">
      <c r="B12" s="3" t="s">
        <v>11</v>
      </c>
      <c r="C12" s="3" t="s">
        <v>12</v>
      </c>
      <c r="D12" s="3" t="s">
        <v>13</v>
      </c>
      <c r="E12" s="3" t="s">
        <v>7</v>
      </c>
      <c r="F12" s="3" t="s">
        <v>14</v>
      </c>
      <c r="G12" s="3" t="s">
        <v>15</v>
      </c>
      <c r="H12" s="3" t="s">
        <v>16</v>
      </c>
      <c r="I12" s="3" t="s">
        <v>17</v>
      </c>
    </row>
    <row r="13" spans="2:9" ht="32.1" customHeight="1" x14ac:dyDescent="0.25">
      <c r="B13" s="4" t="s">
        <v>18</v>
      </c>
      <c r="C13" s="4" t="s">
        <v>19</v>
      </c>
      <c r="D13" s="4" t="s">
        <v>20</v>
      </c>
      <c r="E13" s="5">
        <v>46023</v>
      </c>
      <c r="F13" s="5">
        <v>46027</v>
      </c>
      <c r="G13" s="12">
        <f t="shared" ref="G13:G33" si="0">NETWORKDAYS(E13,F13)</f>
        <v>3</v>
      </c>
      <c r="H13" s="4" t="str">
        <f t="shared" ref="H13:H33" ca="1" si="1">IF(E13="","",IF(TODAY()&lt;E13,"Not Started",IF(TODAY()&gt;F13,"Delayed","In Progress")))</f>
        <v>Delayed</v>
      </c>
      <c r="I13" s="18" t="str">
        <f t="shared" ref="I13:I33" ca="1" si="2">IF(H13="Not Started",0&amp;"%", IF(H13="In Progress",50&amp;"%", IF(H13="Delayed",25&amp;"%", IF(H13="Completed",100&amp;"%",0))))</f>
        <v>25%</v>
      </c>
    </row>
    <row r="14" spans="2:9" ht="32.1" customHeight="1" x14ac:dyDescent="0.25">
      <c r="B14" s="4" t="s">
        <v>21</v>
      </c>
      <c r="C14" s="4" t="s">
        <v>19</v>
      </c>
      <c r="D14" s="4" t="s">
        <v>22</v>
      </c>
      <c r="E14" s="5">
        <v>46026</v>
      </c>
      <c r="F14" s="5">
        <v>46032</v>
      </c>
      <c r="G14" s="8">
        <f t="shared" si="0"/>
        <v>5</v>
      </c>
      <c r="H14" s="4" t="str">
        <f t="shared" ca="1" si="1"/>
        <v>Delayed</v>
      </c>
      <c r="I14" s="18" t="str">
        <f t="shared" ca="1" si="2"/>
        <v>25%</v>
      </c>
    </row>
    <row r="15" spans="2:9" ht="32.1" customHeight="1" x14ac:dyDescent="0.25">
      <c r="B15" s="4" t="s">
        <v>23</v>
      </c>
      <c r="C15" s="4" t="s">
        <v>24</v>
      </c>
      <c r="D15" s="4" t="s">
        <v>25</v>
      </c>
      <c r="E15" s="5">
        <v>46033</v>
      </c>
      <c r="F15" s="5">
        <v>46042</v>
      </c>
      <c r="G15" s="8">
        <f t="shared" si="0"/>
        <v>7</v>
      </c>
      <c r="H15" s="4" t="str">
        <f t="shared" ca="1" si="1"/>
        <v>Delayed</v>
      </c>
      <c r="I15" s="18" t="str">
        <f t="shared" ca="1" si="2"/>
        <v>25%</v>
      </c>
    </row>
    <row r="16" spans="2:9" ht="32.1" customHeight="1" x14ac:dyDescent="0.25">
      <c r="B16" s="4" t="s">
        <v>26</v>
      </c>
      <c r="C16" s="4" t="s">
        <v>24</v>
      </c>
      <c r="D16" s="4" t="s">
        <v>27</v>
      </c>
      <c r="E16" s="5">
        <v>46043</v>
      </c>
      <c r="F16" s="5">
        <v>46052</v>
      </c>
      <c r="G16" s="8">
        <f t="shared" si="0"/>
        <v>8</v>
      </c>
      <c r="H16" s="4" t="str">
        <f t="shared" ca="1" si="1"/>
        <v>Delayed</v>
      </c>
      <c r="I16" s="18" t="str">
        <f t="shared" ca="1" si="2"/>
        <v>25%</v>
      </c>
    </row>
    <row r="17" spans="2:9" ht="32.1" customHeight="1" x14ac:dyDescent="0.25">
      <c r="B17" s="4" t="s">
        <v>28</v>
      </c>
      <c r="C17" s="4" t="s">
        <v>29</v>
      </c>
      <c r="D17" s="4" t="s">
        <v>30</v>
      </c>
      <c r="E17" s="5">
        <v>46054</v>
      </c>
      <c r="F17" s="5">
        <v>46073</v>
      </c>
      <c r="G17" s="8">
        <f t="shared" si="0"/>
        <v>15</v>
      </c>
      <c r="H17" s="4" t="str">
        <f t="shared" ca="1" si="1"/>
        <v>Delayed</v>
      </c>
      <c r="I17" s="18" t="str">
        <f t="shared" ca="1" si="2"/>
        <v>25%</v>
      </c>
    </row>
    <row r="18" spans="2:9" ht="32.1" customHeight="1" x14ac:dyDescent="0.25">
      <c r="B18" s="4" t="s">
        <v>31</v>
      </c>
      <c r="C18" s="4" t="s">
        <v>29</v>
      </c>
      <c r="D18" s="4" t="s">
        <v>32</v>
      </c>
      <c r="E18" s="5">
        <v>46074</v>
      </c>
      <c r="F18" s="5">
        <v>46091</v>
      </c>
      <c r="G18" s="8">
        <f t="shared" si="0"/>
        <v>12</v>
      </c>
      <c r="H18" s="4" t="str">
        <f t="shared" ca="1" si="1"/>
        <v>Delayed</v>
      </c>
      <c r="I18" s="18" t="str">
        <f t="shared" ca="1" si="2"/>
        <v>25%</v>
      </c>
    </row>
    <row r="19" spans="2:9" ht="32.1" customHeight="1" x14ac:dyDescent="0.25">
      <c r="B19" s="4" t="s">
        <v>33</v>
      </c>
      <c r="C19" s="4" t="s">
        <v>34</v>
      </c>
      <c r="D19" s="4" t="s">
        <v>35</v>
      </c>
      <c r="E19" s="5">
        <v>46092</v>
      </c>
      <c r="F19" s="5">
        <v>46142</v>
      </c>
      <c r="G19" s="8">
        <f t="shared" si="0"/>
        <v>37</v>
      </c>
      <c r="H19" s="4" t="str">
        <f t="shared" ca="1" si="1"/>
        <v>Delayed</v>
      </c>
      <c r="I19" s="18" t="str">
        <f t="shared" ca="1" si="2"/>
        <v>25%</v>
      </c>
    </row>
    <row r="20" spans="2:9" ht="32.1" customHeight="1" x14ac:dyDescent="0.25">
      <c r="B20" s="4" t="s">
        <v>36</v>
      </c>
      <c r="C20" s="4" t="s">
        <v>34</v>
      </c>
      <c r="D20" s="4" t="s">
        <v>37</v>
      </c>
      <c r="E20" s="5">
        <v>46143</v>
      </c>
      <c r="F20" s="5">
        <v>46173</v>
      </c>
      <c r="G20" s="8">
        <f t="shared" si="0"/>
        <v>21</v>
      </c>
      <c r="H20" s="4" t="str">
        <f t="shared" ca="1" si="1"/>
        <v>In Progress</v>
      </c>
      <c r="I20" s="18" t="str">
        <f t="shared" ca="1" si="2"/>
        <v>50%</v>
      </c>
    </row>
    <row r="21" spans="2:9" ht="32.1" customHeight="1" x14ac:dyDescent="0.25">
      <c r="B21" s="4" t="s">
        <v>38</v>
      </c>
      <c r="C21" s="4" t="s">
        <v>39</v>
      </c>
      <c r="D21" s="4" t="s">
        <v>40</v>
      </c>
      <c r="E21" s="5">
        <v>46174</v>
      </c>
      <c r="F21" s="5">
        <v>46203</v>
      </c>
      <c r="G21" s="8">
        <f t="shared" si="0"/>
        <v>22</v>
      </c>
      <c r="H21" s="4" t="str">
        <f t="shared" ca="1" si="1"/>
        <v>Not Started</v>
      </c>
      <c r="I21" s="18" t="str">
        <f t="shared" ca="1" si="2"/>
        <v>0%</v>
      </c>
    </row>
    <row r="22" spans="2:9" ht="32.1" customHeight="1" x14ac:dyDescent="0.25">
      <c r="B22" s="4"/>
      <c r="C22" s="4"/>
      <c r="D22" s="4"/>
      <c r="E22" s="5"/>
      <c r="F22" s="5"/>
      <c r="G22" s="16">
        <f t="shared" ref="G22:G25" si="3">NETWORKDAYS(E22,F22)</f>
        <v>0</v>
      </c>
      <c r="H22" s="17" t="str">
        <f t="shared" ref="H22:H25" ca="1" si="4">IF(E22="","",IF(TODAY()&lt;E22,"Not Started",IF(TODAY()&gt;F22,"Delayed","In Progress")))</f>
        <v/>
      </c>
      <c r="I22" s="18">
        <f t="shared" ca="1" si="2"/>
        <v>0</v>
      </c>
    </row>
    <row r="23" spans="2:9" ht="32.1" customHeight="1" x14ac:dyDescent="0.25">
      <c r="B23" s="4"/>
      <c r="C23" s="4"/>
      <c r="D23" s="4"/>
      <c r="E23" s="5"/>
      <c r="F23" s="5"/>
      <c r="G23" s="16">
        <f t="shared" si="3"/>
        <v>0</v>
      </c>
      <c r="H23" s="17" t="str">
        <f t="shared" ca="1" si="4"/>
        <v/>
      </c>
      <c r="I23" s="18">
        <f t="shared" ca="1" si="2"/>
        <v>0</v>
      </c>
    </row>
    <row r="24" spans="2:9" ht="32.1" customHeight="1" x14ac:dyDescent="0.25">
      <c r="B24" s="4"/>
      <c r="C24" s="4"/>
      <c r="D24" s="4"/>
      <c r="E24" s="5"/>
      <c r="F24" s="5"/>
      <c r="G24" s="16">
        <f t="shared" si="3"/>
        <v>0</v>
      </c>
      <c r="H24" s="17" t="str">
        <f t="shared" ca="1" si="4"/>
        <v/>
      </c>
      <c r="I24" s="18">
        <f t="shared" ca="1" si="2"/>
        <v>0</v>
      </c>
    </row>
    <row r="25" spans="2:9" ht="32.1" customHeight="1" x14ac:dyDescent="0.25">
      <c r="B25" s="4"/>
      <c r="C25" s="4"/>
      <c r="D25" s="4"/>
      <c r="E25" s="5"/>
      <c r="F25" s="5"/>
      <c r="G25" s="16">
        <f t="shared" si="3"/>
        <v>0</v>
      </c>
      <c r="H25" s="17" t="str">
        <f t="shared" ca="1" si="4"/>
        <v/>
      </c>
      <c r="I25" s="18">
        <f t="shared" ca="1" si="2"/>
        <v>0</v>
      </c>
    </row>
    <row r="26" spans="2:9" ht="32.1" customHeight="1" x14ac:dyDescent="0.25">
      <c r="B26" s="4"/>
      <c r="C26" s="4"/>
      <c r="D26" s="4"/>
      <c r="E26" s="5"/>
      <c r="F26" s="5"/>
      <c r="G26" s="16">
        <f t="shared" ref="G26:G31" si="5">NETWORKDAYS(E26,F26)</f>
        <v>0</v>
      </c>
      <c r="H26" s="17" t="str">
        <f t="shared" ref="H26:H31" ca="1" si="6">IF(E26="","",IF(TODAY()&lt;E26,"Not Started",IF(TODAY()&gt;F26,"Delayed","In Progress")))</f>
        <v/>
      </c>
      <c r="I26" s="18">
        <f t="shared" ca="1" si="2"/>
        <v>0</v>
      </c>
    </row>
    <row r="27" spans="2:9" ht="32.1" customHeight="1" x14ac:dyDescent="0.25">
      <c r="B27" s="4"/>
      <c r="C27" s="4"/>
      <c r="D27" s="4"/>
      <c r="E27" s="5"/>
      <c r="F27" s="5"/>
      <c r="G27" s="16">
        <f t="shared" ref="G27:G30" si="7">NETWORKDAYS(E27,F27)</f>
        <v>0</v>
      </c>
      <c r="H27" s="17" t="str">
        <f t="shared" ref="H27:H30" ca="1" si="8">IF(E27="","",IF(TODAY()&lt;E27,"Not Started",IF(TODAY()&gt;F27,"Delayed","In Progress")))</f>
        <v/>
      </c>
      <c r="I27" s="18">
        <f t="shared" ref="I27:I30" ca="1" si="9">IF(H27="Not Started",0&amp;"%", IF(H27="In Progress",50&amp;"%", IF(H27="Delayed",25&amp;"%", IF(H27="Completed",100&amp;"%",0))))</f>
        <v>0</v>
      </c>
    </row>
    <row r="28" spans="2:9" ht="32.1" customHeight="1" x14ac:dyDescent="0.25">
      <c r="B28" s="4"/>
      <c r="C28" s="4"/>
      <c r="D28" s="4"/>
      <c r="E28" s="5"/>
      <c r="F28" s="5"/>
      <c r="G28" s="16">
        <f>NETWORKDAYS(E28,F28)</f>
        <v>0</v>
      </c>
      <c r="H28" s="17" t="str">
        <f ca="1">IF(E28="","",IF(TODAY()&lt;E28,"Not Started",IF(TODAY()&gt;F28,"Delayed","In Progress")))</f>
        <v/>
      </c>
      <c r="I28" s="18">
        <f ca="1">IF(H28="Not Started",0&amp;"%", IF(H28="In Progress",50&amp;"%", IF(H28="Delayed",25&amp;"%", IF(H28="Completed",100&amp;"%",0))))</f>
        <v>0</v>
      </c>
    </row>
    <row r="29" spans="2:9" ht="32.1" customHeight="1" x14ac:dyDescent="0.25">
      <c r="B29" s="4"/>
      <c r="C29" s="4"/>
      <c r="D29" s="4"/>
      <c r="E29" s="5"/>
      <c r="F29" s="5"/>
      <c r="G29" s="16">
        <f t="shared" si="7"/>
        <v>0</v>
      </c>
      <c r="H29" s="17" t="str">
        <f t="shared" ca="1" si="8"/>
        <v/>
      </c>
      <c r="I29" s="18">
        <f t="shared" ca="1" si="9"/>
        <v>0</v>
      </c>
    </row>
    <row r="30" spans="2:9" ht="32.1" customHeight="1" x14ac:dyDescent="0.25">
      <c r="B30" s="4"/>
      <c r="C30" s="4"/>
      <c r="D30" s="4"/>
      <c r="E30" s="5"/>
      <c r="F30" s="5"/>
      <c r="G30" s="16">
        <f t="shared" si="7"/>
        <v>0</v>
      </c>
      <c r="H30" s="17" t="str">
        <f t="shared" ca="1" si="8"/>
        <v/>
      </c>
      <c r="I30" s="18">
        <f t="shared" ca="1" si="9"/>
        <v>0</v>
      </c>
    </row>
    <row r="31" spans="2:9" ht="32.1" customHeight="1" x14ac:dyDescent="0.25">
      <c r="B31" s="4"/>
      <c r="C31" s="4"/>
      <c r="D31" s="4"/>
      <c r="E31" s="5"/>
      <c r="F31" s="5"/>
      <c r="G31" s="16">
        <f t="shared" si="5"/>
        <v>0</v>
      </c>
      <c r="H31" s="17" t="str">
        <f t="shared" ca="1" si="6"/>
        <v/>
      </c>
      <c r="I31" s="18">
        <f t="shared" ca="1" si="2"/>
        <v>0</v>
      </c>
    </row>
    <row r="32" spans="2:9" ht="32.1" customHeight="1" x14ac:dyDescent="0.25">
      <c r="B32" s="4"/>
      <c r="C32" s="4"/>
      <c r="D32" s="4"/>
      <c r="E32" s="5"/>
      <c r="F32" s="5"/>
      <c r="G32" s="16">
        <f>NETWORKDAYS(E32,F32)</f>
        <v>0</v>
      </c>
      <c r="H32" s="17" t="str">
        <f ca="1">IF(E32="","",IF(TODAY()&lt;E32,"Not Started",IF(TODAY()&gt;F32,"Delayed","In Progress")))</f>
        <v/>
      </c>
      <c r="I32" s="18">
        <f t="shared" ca="1" si="2"/>
        <v>0</v>
      </c>
    </row>
    <row r="33" spans="2:9" ht="32.1" customHeight="1" x14ac:dyDescent="0.25">
      <c r="B33" s="6"/>
      <c r="C33" s="6"/>
      <c r="D33" s="6"/>
      <c r="E33" s="6"/>
      <c r="F33" s="6"/>
      <c r="G33" s="12">
        <f t="shared" si="0"/>
        <v>0</v>
      </c>
      <c r="H33" s="4" t="str">
        <f t="shared" ca="1" si="1"/>
        <v/>
      </c>
      <c r="I33" s="18">
        <f t="shared" ca="1" si="2"/>
        <v>0</v>
      </c>
    </row>
    <row r="34" spans="2:9" ht="16.5" x14ac:dyDescent="0.3">
      <c r="B34" s="2"/>
      <c r="C34" s="2"/>
      <c r="D34" s="2"/>
      <c r="E34" s="2"/>
      <c r="F34" s="2"/>
      <c r="G34" s="2"/>
      <c r="H34" s="2"/>
      <c r="I34" s="2"/>
    </row>
    <row r="36" spans="2:9" ht="15.75" thickBot="1" x14ac:dyDescent="0.3">
      <c r="B36" s="13"/>
      <c r="C36" s="13"/>
      <c r="D36" s="13"/>
      <c r="E36" s="13"/>
      <c r="F36" s="13"/>
      <c r="G36" s="13"/>
      <c r="H36" s="13"/>
      <c r="I36" s="13"/>
    </row>
  </sheetData>
  <mergeCells count="12">
    <mergeCell ref="B10:I10"/>
    <mergeCell ref="B8:I8"/>
    <mergeCell ref="B36:I36"/>
    <mergeCell ref="H3:I3"/>
    <mergeCell ref="B2:I2"/>
    <mergeCell ref="B4:I4"/>
    <mergeCell ref="C5:E5"/>
    <mergeCell ref="C6:E6"/>
    <mergeCell ref="C7:E7"/>
    <mergeCell ref="G5:I5"/>
    <mergeCell ref="G6:I6"/>
    <mergeCell ref="G7:I7"/>
  </mergeCells>
  <pageMargins left="0.25" right="0.25" top="0.75" bottom="0.75" header="0.3" footer="0.3"/>
  <pageSetup scale="6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2026-05-19T12:37:16Z</cp:lastPrinted>
  <dcterms:created xsi:type="dcterms:W3CDTF">2026-05-19T12:19:21Z</dcterms:created>
  <dcterms:modified xsi:type="dcterms:W3CDTF">2026-05-19T12:37:48Z</dcterms:modified>
</cp:coreProperties>
</file>